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bc809d01809dc87/Plocha/Jarda/2025/12-Učebna ZŠ_Dobrovice/VCP/"/>
    </mc:Choice>
  </mc:AlternateContent>
  <xr:revisionPtr revIDLastSave="181" documentId="8_{1E067A60-E0FA-412F-862B-B3AC917CB3CB}" xr6:coauthVersionLast="47" xr6:coauthVersionMax="47" xr10:uidLastSave="{14F0C334-72AA-433D-9121-50EF4B6C30A3}"/>
  <bookViews>
    <workbookView xWindow="-108" yWindow="-108" windowWidth="23256" windowHeight="12456" xr2:uid="{3A4D80D9-B2B1-4728-B0A4-F1FB29E5848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  <c r="G23" i="1" l="1"/>
  <c r="G22" i="1"/>
  <c r="G21" i="1"/>
  <c r="G20" i="1"/>
  <c r="G17" i="1"/>
  <c r="G16" i="1"/>
  <c r="G18" i="1"/>
  <c r="G15" i="1"/>
  <c r="G14" i="1"/>
  <c r="G19" i="1" l="1"/>
  <c r="G13" i="1"/>
  <c r="G29" i="1"/>
  <c r="G28" i="1" s="1"/>
  <c r="G27" i="1"/>
  <c r="G26" i="1" s="1"/>
  <c r="G25" i="1"/>
  <c r="G24" i="1" s="1"/>
  <c r="G35" i="1" l="1"/>
  <c r="G36" i="1" s="1"/>
  <c r="G37" i="1" s="1"/>
  <c r="G31" i="1" l="1"/>
  <c r="G32" i="1" s="1"/>
</calcChain>
</file>

<file path=xl/sharedStrings.xml><?xml version="1.0" encoding="utf-8"?>
<sst xmlns="http://schemas.openxmlformats.org/spreadsheetml/2006/main" count="66" uniqueCount="55">
  <si>
    <t>PAMAK s.r.o.</t>
  </si>
  <si>
    <t>Mikoláše Alše 470</t>
  </si>
  <si>
    <t>280 02 Kolín 2</t>
  </si>
  <si>
    <t>IČ:25779656</t>
  </si>
  <si>
    <t>Mob:602 488 054</t>
  </si>
  <si>
    <t>jaroslav.tomanek@pamak.cz</t>
  </si>
  <si>
    <t xml:space="preserve"> "Stavební úpravy v podstřeší tělocvičny na učebnu v ZŠ Dobrovice"</t>
  </si>
  <si>
    <t>Poř.</t>
  </si>
  <si>
    <t>Kód</t>
  </si>
  <si>
    <t>Popis</t>
  </si>
  <si>
    <t>MJ</t>
  </si>
  <si>
    <t>Výměra</t>
  </si>
  <si>
    <t>JC</t>
  </si>
  <si>
    <t>Cena</t>
  </si>
  <si>
    <t>9 - Ostatní konstrukce a práce, bourání</t>
  </si>
  <si>
    <t>kpl.</t>
  </si>
  <si>
    <t>ks</t>
  </si>
  <si>
    <t>763-01</t>
  </si>
  <si>
    <t>Celkem bez DPH v Kč</t>
  </si>
  <si>
    <t>DPH 21%</t>
  </si>
  <si>
    <t>Celkem s DPH v Kč</t>
  </si>
  <si>
    <t>Poznámka :</t>
  </si>
  <si>
    <t>1) Cenová nabídka je zpracována na základě požadavku investora a dle skutečného zaměření.</t>
  </si>
  <si>
    <t xml:space="preserve">Změnový list č.3 </t>
  </si>
  <si>
    <t>Vícepráce č.3</t>
  </si>
  <si>
    <t>Celkem Změnový list č.3 (vícepráce č.3) bez DPH</t>
  </si>
  <si>
    <t>Celkem Změnový list č.3 (vícepráce č.3) s DPH</t>
  </si>
  <si>
    <t>763 - Konstrukce suché výstavby - akustika</t>
  </si>
  <si>
    <t>953943211</t>
  </si>
  <si>
    <t>D+M hasicího přístroje</t>
  </si>
  <si>
    <t>730.2 - Topení</t>
  </si>
  <si>
    <t>K016</t>
  </si>
  <si>
    <t>Deskové otopné těleso v provedení  VK 22/6110, čelní deska hladká, spodní rohové připojení - pol.51</t>
  </si>
  <si>
    <t>VRN4 - Inženýrská činnost</t>
  </si>
  <si>
    <t>043002000</t>
  </si>
  <si>
    <t xml:space="preserve">Zkoušky a ostatní měření - opětovné měření UO v kreslírně </t>
  </si>
  <si>
    <t>Akustické řešení kreslírny - viz CN od f. Aveton ze dne 3.11.2025</t>
  </si>
  <si>
    <t>841-1</t>
  </si>
  <si>
    <t>841-2</t>
  </si>
  <si>
    <t>Demontáž stávajících nových svítidel</t>
  </si>
  <si>
    <t>Zpětná montáž stávajících nových svítidel</t>
  </si>
  <si>
    <t>841-3</t>
  </si>
  <si>
    <t>Pomocný montážní materiál + pomocné lešení</t>
  </si>
  <si>
    <t>841-4</t>
  </si>
  <si>
    <t>Doprava + pomocné lešení</t>
  </si>
  <si>
    <t xml:space="preserve">6 - Úprava povrchů - oprava venkovního betonového schodiště </t>
  </si>
  <si>
    <t>631-01</t>
  </si>
  <si>
    <t>631-02</t>
  </si>
  <si>
    <t>Bourací a zednické práce (4.11. - 6.11.2025)</t>
  </si>
  <si>
    <t>631-03</t>
  </si>
  <si>
    <t>Stavební materiál (betonový potěr, pnenetrace, roxory, kari síť)</t>
  </si>
  <si>
    <t xml:space="preserve">Pomocný stavební materiál  </t>
  </si>
  <si>
    <t>631-04</t>
  </si>
  <si>
    <t>Doprava + inženýrská činnost</t>
  </si>
  <si>
    <t>V Kolíně dne 4.11.2025                                                       Zpracoval : Jaroslav Tománek  602 488 054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</si>
</sst>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;\-#,##0.000"/>
    <numFmt numFmtId="165" formatCode="0.000"/>
    <numFmt numFmtId="166" formatCode="#,##0.00\ &quot;Kč&quot;"/>
  </numFmts>
  <fonts count="41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b/>
      <i/>
      <sz val="12"/>
      <color indexed="48"/>
      <name val="Bookman Old Style"/>
      <family val="1"/>
      <charset val="238"/>
    </font>
    <font>
      <b/>
      <i/>
      <sz val="10"/>
      <color indexed="48"/>
      <name val="Bookman Old Style"/>
      <family val="1"/>
      <charset val="238"/>
    </font>
    <font>
      <b/>
      <i/>
      <sz val="9"/>
      <color indexed="48"/>
      <name val="Bookman Old Style"/>
      <family val="1"/>
      <charset val="238"/>
    </font>
    <font>
      <sz val="10"/>
      <color indexed="48"/>
      <name val="Bookman Old Style"/>
      <family val="1"/>
      <charset val="238"/>
    </font>
    <font>
      <u/>
      <sz val="10"/>
      <color indexed="12"/>
      <name val="Bookman Old Style"/>
      <family val="1"/>
      <charset val="238"/>
    </font>
    <font>
      <sz val="11"/>
      <color theme="1"/>
      <name val="Bookman Old Style"/>
      <family val="1"/>
      <charset val="238"/>
    </font>
    <font>
      <b/>
      <sz val="12"/>
      <color rgb="FF002060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8"/>
      <color indexed="18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color rgb="FF0070C0"/>
      <name val="Arial CE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sz val="8"/>
      <name val="Arial CE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FF0000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238"/>
    </font>
    <font>
      <b/>
      <u/>
      <sz val="8"/>
      <name val="Arial"/>
      <family val="2"/>
      <charset val="1"/>
    </font>
    <font>
      <b/>
      <sz val="8"/>
      <color theme="1"/>
      <name val="Arial"/>
      <family val="2"/>
      <charset val="1"/>
    </font>
    <font>
      <b/>
      <u/>
      <sz val="8"/>
      <color indexed="10"/>
      <name val="Arial"/>
      <family val="2"/>
      <charset val="1"/>
    </font>
    <font>
      <b/>
      <sz val="8"/>
      <color rgb="FFFF0000"/>
      <name val="Arial"/>
      <family val="2"/>
      <charset val="1"/>
    </font>
    <font>
      <sz val="8"/>
      <color theme="1"/>
      <name val="Arial"/>
      <family val="2"/>
      <charset val="238"/>
    </font>
    <font>
      <b/>
      <u/>
      <sz val="9"/>
      <color theme="4"/>
      <name val="Arial"/>
      <family val="2"/>
      <charset val="1"/>
    </font>
    <font>
      <b/>
      <sz val="9"/>
      <color theme="9" tint="-0.499984740745262"/>
      <name val="Arial"/>
      <family val="2"/>
      <charset val="1"/>
    </font>
    <font>
      <sz val="8"/>
      <color theme="9" tint="-0.499984740745262"/>
      <name val="Arial"/>
      <family val="2"/>
    </font>
    <font>
      <b/>
      <u/>
      <sz val="10"/>
      <color theme="9" tint="-0.499984740745262"/>
      <name val="Arial"/>
      <family val="2"/>
    </font>
    <font>
      <b/>
      <u/>
      <sz val="10"/>
      <color theme="4"/>
      <name val="Arial"/>
      <family val="2"/>
    </font>
    <font>
      <b/>
      <u/>
      <sz val="12"/>
      <color theme="9" tint="-0.499984740745262"/>
      <name val="Arial"/>
      <family val="2"/>
      <charset val="1"/>
    </font>
    <font>
      <b/>
      <sz val="8"/>
      <color theme="1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ptos Narrow"/>
      <family val="2"/>
      <charset val="238"/>
      <scheme val="minor"/>
    </font>
    <font>
      <b/>
      <i/>
      <sz val="9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rgb="FF969696"/>
      </left>
      <right/>
      <top style="hair">
        <color rgb="FF969696"/>
      </top>
      <bottom style="medium">
        <color indexed="64"/>
      </bottom>
      <diagonal/>
    </border>
    <border>
      <left style="hair">
        <color rgb="FF969696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16" fillId="0" borderId="0" applyAlignment="0">
      <alignment vertical="top" wrapText="1"/>
      <protection locked="0"/>
    </xf>
    <xf numFmtId="0" fontId="19" fillId="0" borderId="0"/>
  </cellStyleXfs>
  <cellXfs count="76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1" applyNumberFormat="1" applyFont="1" applyFill="1" applyBorder="1" applyAlignment="1" applyProtection="1">
      <alignment horizontal="left"/>
    </xf>
    <xf numFmtId="0" fontId="9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9" fontId="13" fillId="0" borderId="1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49" fontId="13" fillId="0" borderId="3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39" fontId="15" fillId="0" borderId="7" xfId="0" applyNumberFormat="1" applyFont="1" applyBorder="1" applyAlignment="1" applyProtection="1">
      <alignment vertical="center" wrapText="1"/>
      <protection locked="0"/>
    </xf>
    <xf numFmtId="165" fontId="21" fillId="0" borderId="0" xfId="0" applyNumberFormat="1" applyFont="1" applyAlignment="1">
      <alignment horizontal="left" vertical="center"/>
    </xf>
    <xf numFmtId="2" fontId="21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37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37" fontId="17" fillId="0" borderId="8" xfId="2" applyNumberFormat="1" applyFont="1" applyBorder="1" applyAlignment="1">
      <alignment horizontal="center" vertical="center"/>
      <protection locked="0"/>
    </xf>
    <xf numFmtId="0" fontId="18" fillId="0" borderId="9" xfId="0" applyFont="1" applyBorder="1" applyAlignment="1">
      <alignment horizontal="left" vertical="center" wrapText="1"/>
    </xf>
    <xf numFmtId="49" fontId="20" fillId="0" borderId="9" xfId="3" applyNumberFormat="1" applyFont="1" applyBorder="1" applyAlignment="1">
      <alignment horizontal="center" vertical="center"/>
    </xf>
    <xf numFmtId="164" fontId="17" fillId="0" borderId="9" xfId="0" applyNumberFormat="1" applyFont="1" applyBorder="1" applyAlignment="1" applyProtection="1">
      <alignment horizontal="right" vertical="center"/>
      <protection locked="0"/>
    </xf>
    <xf numFmtId="39" fontId="17" fillId="0" borderId="9" xfId="0" applyNumberFormat="1" applyFont="1" applyBorder="1" applyAlignment="1" applyProtection="1">
      <alignment horizontal="right" vertical="center"/>
      <protection locked="0"/>
    </xf>
    <xf numFmtId="39" fontId="17" fillId="0" borderId="10" xfId="0" applyNumberFormat="1" applyFont="1" applyBorder="1" applyAlignment="1" applyProtection="1">
      <alignment horizontal="right" vertical="center"/>
      <protection locked="0"/>
    </xf>
    <xf numFmtId="0" fontId="18" fillId="0" borderId="13" xfId="0" applyFont="1" applyBorder="1" applyAlignment="1">
      <alignment horizontal="left" vertical="center" wrapText="1"/>
    </xf>
    <xf numFmtId="49" fontId="18" fillId="0" borderId="11" xfId="0" applyNumberFormat="1" applyFont="1" applyBorder="1" applyAlignment="1">
      <alignment horizontal="left" vertical="center" wrapText="1"/>
    </xf>
    <xf numFmtId="165" fontId="21" fillId="0" borderId="14" xfId="0" applyNumberFormat="1" applyFont="1" applyBorder="1" applyAlignment="1">
      <alignment vertical="center"/>
    </xf>
    <xf numFmtId="37" fontId="17" fillId="0" borderId="15" xfId="2" applyNumberFormat="1" applyFont="1" applyBorder="1" applyAlignment="1">
      <alignment horizontal="center" vertical="center"/>
      <protection locked="0"/>
    </xf>
    <xf numFmtId="49" fontId="20" fillId="0" borderId="16" xfId="3" applyNumberFormat="1" applyFont="1" applyBorder="1" applyAlignment="1">
      <alignment horizontal="center" vertical="center"/>
    </xf>
    <xf numFmtId="164" fontId="17" fillId="3" borderId="16" xfId="0" applyNumberFormat="1" applyFont="1" applyFill="1" applyBorder="1" applyAlignment="1" applyProtection="1">
      <alignment horizontal="right" vertical="center"/>
      <protection locked="0"/>
    </xf>
    <xf numFmtId="39" fontId="17" fillId="3" borderId="16" xfId="0" applyNumberFormat="1" applyFont="1" applyFill="1" applyBorder="1" applyAlignment="1" applyProtection="1">
      <alignment horizontal="right" vertical="center"/>
      <protection locked="0"/>
    </xf>
    <xf numFmtId="39" fontId="17" fillId="0" borderId="17" xfId="0" applyNumberFormat="1" applyFont="1" applyBorder="1" applyAlignment="1" applyProtection="1">
      <alignment horizontal="right" vertical="center"/>
      <protection locked="0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39" fontId="25" fillId="2" borderId="0" xfId="0" applyNumberFormat="1" applyFont="1" applyFill="1" applyAlignment="1">
      <alignment horizontal="right" vertical="center"/>
    </xf>
    <xf numFmtId="166" fontId="2" fillId="0" borderId="0" xfId="0" applyNumberFormat="1" applyFont="1"/>
    <xf numFmtId="164" fontId="26" fillId="0" borderId="0" xfId="0" applyNumberFormat="1" applyFont="1" applyAlignment="1">
      <alignment horizontal="right" vertical="center"/>
    </xf>
    <xf numFmtId="2" fontId="27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39" fontId="28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39" fontId="29" fillId="0" borderId="0" xfId="0" applyNumberFormat="1" applyFont="1" applyAlignment="1">
      <alignment horizontal="right" vertical="center"/>
    </xf>
    <xf numFmtId="39" fontId="30" fillId="4" borderId="0" xfId="0" applyNumberFormat="1" applyFont="1" applyFill="1" applyAlignment="1">
      <alignment horizontal="right" vertical="center"/>
    </xf>
    <xf numFmtId="0" fontId="28" fillId="4" borderId="0" xfId="0" applyFont="1" applyFill="1" applyAlignment="1">
      <alignment horizontal="left" vertical="center"/>
    </xf>
    <xf numFmtId="39" fontId="28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39" fontId="32" fillId="4" borderId="0" xfId="0" applyNumberFormat="1" applyFont="1" applyFill="1" applyAlignment="1">
      <alignment horizontal="right" vertical="center"/>
    </xf>
    <xf numFmtId="0" fontId="34" fillId="0" borderId="0" xfId="0" applyFont="1" applyAlignment="1">
      <alignment horizontal="center" vertical="center"/>
    </xf>
    <xf numFmtId="39" fontId="34" fillId="0" borderId="0" xfId="0" applyNumberFormat="1" applyFont="1" applyAlignment="1">
      <alignment horizontal="right" vertical="center"/>
    </xf>
    <xf numFmtId="0" fontId="35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28" fillId="0" borderId="0" xfId="0" applyFont="1"/>
    <xf numFmtId="49" fontId="23" fillId="0" borderId="12" xfId="0" applyNumberFormat="1" applyFont="1" applyBorder="1" applyAlignment="1">
      <alignment horizontal="left" vertical="center"/>
    </xf>
    <xf numFmtId="49" fontId="23" fillId="0" borderId="9" xfId="0" applyNumberFormat="1" applyFont="1" applyBorder="1" applyAlignment="1">
      <alignment horizontal="left" vertical="center" wrapText="1"/>
    </xf>
    <xf numFmtId="49" fontId="18" fillId="0" borderId="18" xfId="0" applyNumberFormat="1" applyFont="1" applyBorder="1" applyAlignment="1">
      <alignment horizontal="left" vertical="center" wrapText="1"/>
    </xf>
    <xf numFmtId="0" fontId="30" fillId="4" borderId="0" xfId="0" applyFont="1" applyFill="1" applyAlignment="1">
      <alignment horizontal="left" vertical="center"/>
    </xf>
    <xf numFmtId="0" fontId="31" fillId="4" borderId="0" xfId="0" applyFont="1" applyFill="1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9" fontId="18" fillId="0" borderId="19" xfId="0" applyNumberFormat="1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49" fontId="18" fillId="0" borderId="9" xfId="0" applyNumberFormat="1" applyFont="1" applyBorder="1" applyAlignment="1">
      <alignment horizontal="left" vertical="center" wrapText="1"/>
    </xf>
  </cellXfs>
  <cellStyles count="4">
    <cellStyle name="Hypertextový odkaz" xfId="1" builtinId="8"/>
    <cellStyle name="Normální" xfId="0" builtinId="0"/>
    <cellStyle name="Normální 2 2" xfId="3" xr:uid="{830A9813-D7A9-4276-B8DD-98B008580C06}"/>
    <cellStyle name="Normální 3" xfId="2" xr:uid="{C80DB543-47A1-43B7-A308-1A7308E8B9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roslav.tomanek@pamak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A4397-4938-48E2-ADA2-350E5A9747C2}">
  <dimension ref="A1:L55"/>
  <sheetViews>
    <sheetView tabSelected="1" topLeftCell="A26" workbookViewId="0">
      <selection activeCell="K44" sqref="K44"/>
    </sheetView>
  </sheetViews>
  <sheetFormatPr defaultRowHeight="14.4" x14ac:dyDescent="0.3"/>
  <cols>
    <col min="1" max="1" width="3.6640625" customWidth="1"/>
    <col min="2" max="2" width="10" customWidth="1"/>
    <col min="3" max="3" width="41.21875" customWidth="1"/>
    <col min="4" max="4" width="4.44140625" customWidth="1"/>
    <col min="6" max="6" width="8.109375" customWidth="1"/>
    <col min="7" max="7" width="10.44140625" customWidth="1"/>
    <col min="8" max="8" width="10.109375" customWidth="1"/>
    <col min="10" max="10" width="10.44140625" customWidth="1"/>
  </cols>
  <sheetData>
    <row r="1" spans="1:12" ht="15.6" x14ac:dyDescent="0.3">
      <c r="A1" s="1" t="s">
        <v>0</v>
      </c>
      <c r="B1" s="2"/>
    </row>
    <row r="2" spans="1:12" ht="15.6" x14ac:dyDescent="0.3">
      <c r="A2" s="1" t="s">
        <v>1</v>
      </c>
      <c r="B2" s="2"/>
    </row>
    <row r="3" spans="1:12" ht="15.6" x14ac:dyDescent="0.3">
      <c r="A3" s="1" t="s">
        <v>2</v>
      </c>
      <c r="B3" s="2"/>
    </row>
    <row r="4" spans="1:12" x14ac:dyDescent="0.3">
      <c r="A4" s="3" t="s">
        <v>3</v>
      </c>
      <c r="B4" s="2"/>
    </row>
    <row r="5" spans="1:12" x14ac:dyDescent="0.3">
      <c r="A5" s="4" t="s">
        <v>4</v>
      </c>
      <c r="B5" s="5"/>
    </row>
    <row r="6" spans="1:12" x14ac:dyDescent="0.3">
      <c r="A6" s="6" t="s">
        <v>5</v>
      </c>
      <c r="B6" s="7"/>
    </row>
    <row r="7" spans="1:12" x14ac:dyDescent="0.3">
      <c r="A7" s="6"/>
      <c r="B7" s="7"/>
    </row>
    <row r="8" spans="1:12" ht="15.6" x14ac:dyDescent="0.3">
      <c r="A8" s="70" t="s">
        <v>23</v>
      </c>
      <c r="B8" s="70"/>
      <c r="C8" s="70"/>
      <c r="D8" s="70"/>
      <c r="E8" s="70"/>
      <c r="F8" s="70"/>
      <c r="G8" s="70"/>
    </row>
    <row r="9" spans="1:12" s="9" customFormat="1" ht="15" customHeight="1" x14ac:dyDescent="0.3">
      <c r="A9" s="71" t="s">
        <v>6</v>
      </c>
      <c r="B9" s="71"/>
      <c r="C9" s="71"/>
      <c r="D9" s="71"/>
      <c r="E9" s="71"/>
      <c r="F9" s="71"/>
      <c r="G9" s="71"/>
      <c r="H9" s="8"/>
      <c r="I9" s="8"/>
      <c r="J9" s="8"/>
    </row>
    <row r="11" spans="1:12" ht="15" thickBot="1" x14ac:dyDescent="0.35">
      <c r="A11" s="72" t="s">
        <v>24</v>
      </c>
      <c r="B11" s="72"/>
      <c r="C11" s="72"/>
      <c r="D11" s="72"/>
      <c r="E11" s="72"/>
      <c r="F11" s="72"/>
      <c r="G11" s="72"/>
    </row>
    <row r="12" spans="1:12" ht="15" customHeight="1" thickBot="1" x14ac:dyDescent="0.35">
      <c r="A12" s="10" t="s">
        <v>7</v>
      </c>
      <c r="B12" s="11" t="s">
        <v>8</v>
      </c>
      <c r="C12" s="12" t="s">
        <v>9</v>
      </c>
      <c r="D12" s="13" t="s">
        <v>10</v>
      </c>
      <c r="E12" s="14" t="s">
        <v>11</v>
      </c>
      <c r="F12" s="13" t="s">
        <v>12</v>
      </c>
      <c r="G12" s="15" t="s">
        <v>13</v>
      </c>
      <c r="H12" s="16"/>
      <c r="I12" s="16"/>
      <c r="J12" s="16"/>
    </row>
    <row r="13" spans="1:12" ht="15" customHeight="1" x14ac:dyDescent="0.3">
      <c r="A13" s="68" t="s">
        <v>27</v>
      </c>
      <c r="B13" s="69"/>
      <c r="C13" s="69"/>
      <c r="D13" s="69"/>
      <c r="E13" s="69"/>
      <c r="F13" s="69"/>
      <c r="G13" s="17">
        <f>SUM(G14:G18)</f>
        <v>388540</v>
      </c>
      <c r="H13" s="16"/>
      <c r="I13" s="16"/>
      <c r="J13" s="16"/>
    </row>
    <row r="14" spans="1:12" s="22" customFormat="1" ht="22.8" customHeight="1" x14ac:dyDescent="0.3">
      <c r="A14" s="23">
        <v>1</v>
      </c>
      <c r="B14" s="75" t="s">
        <v>17</v>
      </c>
      <c r="C14" s="24" t="s">
        <v>36</v>
      </c>
      <c r="D14" s="25" t="s">
        <v>15</v>
      </c>
      <c r="E14" s="26">
        <v>1</v>
      </c>
      <c r="F14" s="27">
        <v>354000</v>
      </c>
      <c r="G14" s="28">
        <f t="shared" ref="G14" si="0">E14*F14</f>
        <v>354000</v>
      </c>
      <c r="H14" s="18"/>
      <c r="I14" s="18"/>
      <c r="J14" s="19"/>
      <c r="K14" s="20"/>
      <c r="L14" s="21"/>
    </row>
    <row r="15" spans="1:12" s="22" customFormat="1" ht="15" customHeight="1" x14ac:dyDescent="0.3">
      <c r="A15" s="23">
        <v>2</v>
      </c>
      <c r="B15" s="75" t="s">
        <v>37</v>
      </c>
      <c r="C15" s="24" t="s">
        <v>39</v>
      </c>
      <c r="D15" s="25" t="s">
        <v>15</v>
      </c>
      <c r="E15" s="26">
        <v>1</v>
      </c>
      <c r="F15" s="27">
        <v>9500</v>
      </c>
      <c r="G15" s="28">
        <f t="shared" ref="G15:G18" si="1">E15*F15</f>
        <v>9500</v>
      </c>
      <c r="H15" s="18"/>
      <c r="I15" s="18"/>
      <c r="J15" s="19"/>
      <c r="K15" s="20"/>
      <c r="L15" s="21"/>
    </row>
    <row r="16" spans="1:12" s="22" customFormat="1" ht="15" customHeight="1" x14ac:dyDescent="0.3">
      <c r="A16" s="23">
        <v>3</v>
      </c>
      <c r="B16" s="75" t="s">
        <v>38</v>
      </c>
      <c r="C16" s="24" t="s">
        <v>40</v>
      </c>
      <c r="D16" s="25" t="s">
        <v>15</v>
      </c>
      <c r="E16" s="26">
        <v>1</v>
      </c>
      <c r="F16" s="27">
        <v>18600</v>
      </c>
      <c r="G16" s="28">
        <f t="shared" ref="G16" si="2">E16*F16</f>
        <v>18600</v>
      </c>
      <c r="H16" s="18"/>
      <c r="I16" s="18"/>
      <c r="J16" s="19"/>
      <c r="K16" s="20"/>
      <c r="L16" s="21"/>
    </row>
    <row r="17" spans="1:12" s="22" customFormat="1" ht="15" customHeight="1" x14ac:dyDescent="0.3">
      <c r="A17" s="23">
        <v>4</v>
      </c>
      <c r="B17" s="75" t="s">
        <v>41</v>
      </c>
      <c r="C17" s="24" t="s">
        <v>42</v>
      </c>
      <c r="D17" s="25" t="s">
        <v>15</v>
      </c>
      <c r="E17" s="26">
        <v>1</v>
      </c>
      <c r="F17" s="27">
        <v>2640</v>
      </c>
      <c r="G17" s="28">
        <f t="shared" ref="G17" si="3">E17*F17</f>
        <v>2640</v>
      </c>
      <c r="H17" s="18"/>
      <c r="I17" s="18"/>
      <c r="J17" s="19"/>
      <c r="K17" s="20"/>
      <c r="L17" s="21"/>
    </row>
    <row r="18" spans="1:12" s="22" customFormat="1" ht="15" customHeight="1" thickBot="1" x14ac:dyDescent="0.35">
      <c r="A18" s="23">
        <v>5</v>
      </c>
      <c r="B18" s="73" t="s">
        <v>43</v>
      </c>
      <c r="C18" s="74" t="s">
        <v>44</v>
      </c>
      <c r="D18" s="25" t="s">
        <v>15</v>
      </c>
      <c r="E18" s="26">
        <v>1</v>
      </c>
      <c r="F18" s="27">
        <v>3800</v>
      </c>
      <c r="G18" s="28">
        <f t="shared" si="1"/>
        <v>3800</v>
      </c>
      <c r="H18" s="18"/>
      <c r="I18" s="18"/>
      <c r="J18" s="19"/>
      <c r="K18" s="20"/>
      <c r="L18" s="21"/>
    </row>
    <row r="19" spans="1:12" ht="15" customHeight="1" x14ac:dyDescent="0.3">
      <c r="A19" s="68" t="s">
        <v>45</v>
      </c>
      <c r="B19" s="69"/>
      <c r="C19" s="69"/>
      <c r="D19" s="69"/>
      <c r="E19" s="69"/>
      <c r="F19" s="69"/>
      <c r="G19" s="17">
        <f>SUM(G20:G23)</f>
        <v>30151</v>
      </c>
      <c r="H19" s="16"/>
      <c r="I19" s="16"/>
      <c r="J19" s="16"/>
    </row>
    <row r="20" spans="1:12" s="22" customFormat="1" ht="15" customHeight="1" x14ac:dyDescent="0.3">
      <c r="A20" s="23">
        <v>5</v>
      </c>
      <c r="B20" s="75" t="s">
        <v>46</v>
      </c>
      <c r="C20" s="24" t="s">
        <v>48</v>
      </c>
      <c r="D20" s="25" t="s">
        <v>15</v>
      </c>
      <c r="E20" s="26">
        <v>1</v>
      </c>
      <c r="F20" s="27">
        <v>18000</v>
      </c>
      <c r="G20" s="28">
        <f t="shared" ref="G20:G23" si="4">E20*F20</f>
        <v>18000</v>
      </c>
      <c r="H20" s="18"/>
      <c r="I20" s="18"/>
      <c r="J20" s="19"/>
      <c r="K20" s="20"/>
      <c r="L20" s="21"/>
    </row>
    <row r="21" spans="1:12" s="22" customFormat="1" ht="15" customHeight="1" x14ac:dyDescent="0.3">
      <c r="A21" s="23">
        <v>6</v>
      </c>
      <c r="B21" s="75" t="s">
        <v>47</v>
      </c>
      <c r="C21" s="24" t="s">
        <v>50</v>
      </c>
      <c r="D21" s="25" t="s">
        <v>15</v>
      </c>
      <c r="E21" s="26">
        <v>1</v>
      </c>
      <c r="F21" s="27">
        <v>7440</v>
      </c>
      <c r="G21" s="28">
        <f t="shared" si="4"/>
        <v>7440</v>
      </c>
      <c r="H21" s="18"/>
      <c r="I21" s="18"/>
      <c r="J21" s="19"/>
      <c r="K21" s="20"/>
      <c r="L21" s="21"/>
    </row>
    <row r="22" spans="1:12" s="22" customFormat="1" ht="15" customHeight="1" x14ac:dyDescent="0.3">
      <c r="A22" s="23">
        <v>7</v>
      </c>
      <c r="B22" s="75" t="s">
        <v>49</v>
      </c>
      <c r="C22" s="24" t="s">
        <v>51</v>
      </c>
      <c r="D22" s="25" t="s">
        <v>15</v>
      </c>
      <c r="E22" s="26">
        <v>1</v>
      </c>
      <c r="F22" s="27">
        <v>2211</v>
      </c>
      <c r="G22" s="28">
        <f t="shared" si="4"/>
        <v>2211</v>
      </c>
      <c r="H22" s="18"/>
      <c r="I22" s="18"/>
      <c r="J22" s="19"/>
      <c r="K22" s="20"/>
      <c r="L22" s="21"/>
    </row>
    <row r="23" spans="1:12" s="22" customFormat="1" ht="15" customHeight="1" thickBot="1" x14ac:dyDescent="0.35">
      <c r="A23" s="23">
        <v>8</v>
      </c>
      <c r="B23" s="73" t="s">
        <v>52</v>
      </c>
      <c r="C23" s="74" t="s">
        <v>53</v>
      </c>
      <c r="D23" s="25" t="s">
        <v>15</v>
      </c>
      <c r="E23" s="26">
        <v>1</v>
      </c>
      <c r="F23" s="27">
        <v>2500</v>
      </c>
      <c r="G23" s="28">
        <f t="shared" si="4"/>
        <v>2500</v>
      </c>
      <c r="H23" s="18"/>
      <c r="I23" s="18"/>
      <c r="J23" s="19"/>
      <c r="K23" s="20"/>
      <c r="L23" s="21"/>
    </row>
    <row r="24" spans="1:12" ht="15" customHeight="1" x14ac:dyDescent="0.3">
      <c r="A24" s="68" t="s">
        <v>14</v>
      </c>
      <c r="B24" s="69"/>
      <c r="C24" s="69"/>
      <c r="D24" s="69"/>
      <c r="E24" s="69"/>
      <c r="F24" s="69"/>
      <c r="G24" s="17">
        <f>SUM(G25:G25)</f>
        <v>3700</v>
      </c>
      <c r="H24" s="16"/>
      <c r="I24" s="16"/>
      <c r="J24" s="16"/>
    </row>
    <row r="25" spans="1:12" s="22" customFormat="1" ht="15" customHeight="1" thickBot="1" x14ac:dyDescent="0.35">
      <c r="A25" s="23">
        <v>9</v>
      </c>
      <c r="B25" s="62" t="s">
        <v>28</v>
      </c>
      <c r="C25" s="63" t="s">
        <v>29</v>
      </c>
      <c r="D25" s="25" t="s">
        <v>16</v>
      </c>
      <c r="E25" s="26">
        <v>2</v>
      </c>
      <c r="F25" s="27">
        <v>1850</v>
      </c>
      <c r="G25" s="28">
        <f t="shared" ref="G25" si="5">E25*F25</f>
        <v>3700</v>
      </c>
      <c r="H25" s="18"/>
      <c r="I25" s="18"/>
      <c r="J25" s="19"/>
      <c r="K25" s="20"/>
      <c r="L25" s="21"/>
    </row>
    <row r="26" spans="1:12" ht="15" customHeight="1" x14ac:dyDescent="0.3">
      <c r="A26" s="68" t="s">
        <v>30</v>
      </c>
      <c r="B26" s="69"/>
      <c r="C26" s="69"/>
      <c r="D26" s="69"/>
      <c r="E26" s="69"/>
      <c r="F26" s="69"/>
      <c r="G26" s="17">
        <f>SUM(G27:G27)</f>
        <v>11125</v>
      </c>
      <c r="H26" s="16"/>
      <c r="I26" s="16"/>
      <c r="J26" s="16"/>
    </row>
    <row r="27" spans="1:12" s="22" customFormat="1" ht="24" customHeight="1" thickBot="1" x14ac:dyDescent="0.35">
      <c r="A27" s="23">
        <v>10</v>
      </c>
      <c r="B27" s="30" t="s">
        <v>31</v>
      </c>
      <c r="C27" s="29" t="s">
        <v>32</v>
      </c>
      <c r="D27" s="25" t="s">
        <v>16</v>
      </c>
      <c r="E27" s="26">
        <v>1</v>
      </c>
      <c r="F27" s="27">
        <v>11125</v>
      </c>
      <c r="G27" s="28">
        <f t="shared" ref="G27" si="6">E27*F27</f>
        <v>11125</v>
      </c>
      <c r="H27" s="18"/>
      <c r="I27" s="18"/>
      <c r="J27" s="19"/>
      <c r="K27" s="20"/>
      <c r="L27" s="21"/>
    </row>
    <row r="28" spans="1:12" s="22" customFormat="1" ht="15" customHeight="1" x14ac:dyDescent="0.3">
      <c r="A28" s="68" t="s">
        <v>33</v>
      </c>
      <c r="B28" s="69"/>
      <c r="C28" s="69"/>
      <c r="D28" s="69"/>
      <c r="E28" s="69"/>
      <c r="F28" s="69"/>
      <c r="G28" s="17">
        <f>SUM(G29:G29)</f>
        <v>14500</v>
      </c>
      <c r="H28" s="31"/>
      <c r="I28" s="19"/>
      <c r="J28" s="19"/>
      <c r="L28" s="21"/>
    </row>
    <row r="29" spans="1:12" s="22" customFormat="1" ht="15" customHeight="1" thickBot="1" x14ac:dyDescent="0.35">
      <c r="A29" s="32">
        <v>11</v>
      </c>
      <c r="B29" s="64" t="s">
        <v>34</v>
      </c>
      <c r="C29" s="29" t="s">
        <v>35</v>
      </c>
      <c r="D29" s="33" t="s">
        <v>15</v>
      </c>
      <c r="E29" s="34">
        <v>1</v>
      </c>
      <c r="F29" s="35">
        <v>14500</v>
      </c>
      <c r="G29" s="36">
        <f t="shared" ref="G29" si="7">E29*F29</f>
        <v>14500</v>
      </c>
      <c r="H29" s="18"/>
      <c r="I29" s="19"/>
      <c r="J29" s="19"/>
      <c r="K29" s="20"/>
      <c r="L29" s="21"/>
    </row>
    <row r="30" spans="1:12" s="37" customFormat="1" ht="15" customHeight="1" x14ac:dyDescent="0.3">
      <c r="C30" s="38" t="s">
        <v>18</v>
      </c>
      <c r="D30" s="38"/>
      <c r="E30" s="38"/>
      <c r="F30" s="38"/>
      <c r="G30" s="39">
        <f>G13+G19+G24+G26+G28</f>
        <v>448016</v>
      </c>
      <c r="H30" s="40"/>
      <c r="I30" s="41"/>
      <c r="J30" s="42"/>
      <c r="K30" s="41"/>
    </row>
    <row r="31" spans="1:12" s="37" customFormat="1" ht="15" customHeight="1" x14ac:dyDescent="0.3">
      <c r="C31" s="43" t="s">
        <v>19</v>
      </c>
      <c r="D31" s="43"/>
      <c r="E31" s="43"/>
      <c r="F31" s="43"/>
      <c r="G31" s="44">
        <f>G30*0.21</f>
        <v>94083.36</v>
      </c>
      <c r="I31" s="41"/>
      <c r="K31" s="41"/>
    </row>
    <row r="32" spans="1:12" s="37" customFormat="1" ht="15" customHeight="1" x14ac:dyDescent="0.3">
      <c r="C32" s="45" t="s">
        <v>20</v>
      </c>
      <c r="D32" s="45"/>
      <c r="E32" s="45"/>
      <c r="F32" s="45"/>
      <c r="G32" s="46">
        <f>G31+G30</f>
        <v>542099.36</v>
      </c>
      <c r="I32" s="41"/>
      <c r="K32" s="41"/>
    </row>
    <row r="33" spans="1:11" s="37" customFormat="1" ht="15" customHeight="1" x14ac:dyDescent="0.3">
      <c r="C33" s="45"/>
      <c r="D33" s="45"/>
      <c r="E33" s="45"/>
      <c r="F33" s="45"/>
      <c r="G33" s="46"/>
      <c r="I33" s="41"/>
      <c r="K33" s="41"/>
    </row>
    <row r="34" spans="1:11" s="37" customFormat="1" ht="15" customHeight="1" x14ac:dyDescent="0.3">
      <c r="C34" s="45"/>
      <c r="D34" s="45"/>
      <c r="E34" s="45"/>
      <c r="F34" s="45"/>
      <c r="G34" s="46"/>
      <c r="I34" s="41"/>
      <c r="K34" s="41"/>
    </row>
    <row r="35" spans="1:11" s="37" customFormat="1" ht="15" customHeight="1" x14ac:dyDescent="0.3">
      <c r="A35" s="65" t="s">
        <v>25</v>
      </c>
      <c r="B35" s="65"/>
      <c r="C35" s="65"/>
      <c r="D35" s="65"/>
      <c r="E35" s="65"/>
      <c r="F35" s="65"/>
      <c r="G35" s="47">
        <f>G30</f>
        <v>448016</v>
      </c>
      <c r="I35" s="41"/>
      <c r="K35" s="41"/>
    </row>
    <row r="36" spans="1:11" s="37" customFormat="1" ht="15" customHeight="1" x14ac:dyDescent="0.3">
      <c r="A36" s="66" t="s">
        <v>19</v>
      </c>
      <c r="B36" s="66"/>
      <c r="C36" s="66"/>
      <c r="D36" s="48"/>
      <c r="E36" s="48"/>
      <c r="F36" s="48"/>
      <c r="G36" s="49">
        <f>G35*0.21</f>
        <v>94083.36</v>
      </c>
      <c r="I36" s="41"/>
      <c r="K36" s="41"/>
    </row>
    <row r="37" spans="1:11" s="37" customFormat="1" ht="15" customHeight="1" x14ac:dyDescent="0.3">
      <c r="A37" s="50" t="s">
        <v>26</v>
      </c>
      <c r="B37" s="50"/>
      <c r="C37" s="50"/>
      <c r="D37" s="51"/>
      <c r="E37" s="51"/>
      <c r="F37" s="51"/>
      <c r="G37" s="52">
        <f>G36+G35</f>
        <v>542099.36</v>
      </c>
      <c r="I37" s="41"/>
      <c r="K37" s="41"/>
    </row>
    <row r="38" spans="1:11" s="37" customFormat="1" ht="15" customHeight="1" x14ac:dyDescent="0.3">
      <c r="A38" s="53"/>
      <c r="B38" s="53"/>
      <c r="C38" s="53"/>
      <c r="D38" s="53"/>
      <c r="E38" s="53"/>
      <c r="F38" s="53"/>
      <c r="G38" s="54"/>
      <c r="I38" s="41"/>
      <c r="K38" s="41"/>
    </row>
    <row r="39" spans="1:11" ht="15" customHeight="1" x14ac:dyDescent="0.3">
      <c r="A39" s="55" t="s">
        <v>21</v>
      </c>
      <c r="B39" s="56"/>
      <c r="C39" s="67" t="s">
        <v>22</v>
      </c>
      <c r="D39" s="67"/>
      <c r="E39" s="67"/>
      <c r="F39" s="67"/>
      <c r="G39" s="67"/>
    </row>
    <row r="40" spans="1:11" ht="15" customHeight="1" x14ac:dyDescent="0.3">
      <c r="A40" s="55"/>
      <c r="B40" s="56"/>
      <c r="C40" s="67"/>
      <c r="D40" s="67"/>
      <c r="E40" s="67"/>
      <c r="F40" s="67"/>
      <c r="G40" s="67"/>
    </row>
    <row r="41" spans="1:11" ht="15" customHeight="1" x14ac:dyDescent="0.3">
      <c r="A41" s="57" t="s">
        <v>54</v>
      </c>
      <c r="B41" s="57"/>
      <c r="C41" s="57"/>
      <c r="D41" s="57"/>
      <c r="E41" s="57"/>
      <c r="F41" s="57"/>
      <c r="G41" s="58"/>
    </row>
    <row r="42" spans="1:11" ht="15" customHeight="1" x14ac:dyDescent="0.3"/>
    <row r="43" spans="1:11" ht="15" customHeight="1" x14ac:dyDescent="0.3"/>
    <row r="44" spans="1:11" x14ac:dyDescent="0.3">
      <c r="A44" s="59"/>
      <c r="B44" s="60"/>
      <c r="C44" s="60"/>
      <c r="D44" s="61"/>
      <c r="E44" s="61"/>
      <c r="F44" s="61"/>
      <c r="G44" s="61"/>
    </row>
    <row r="45" spans="1:11" x14ac:dyDescent="0.3">
      <c r="A45" s="61"/>
      <c r="B45" s="61"/>
      <c r="C45" s="61"/>
      <c r="D45" s="61"/>
      <c r="E45" s="61"/>
      <c r="F45" s="61"/>
      <c r="G45" s="61"/>
    </row>
    <row r="46" spans="1:11" x14ac:dyDescent="0.3">
      <c r="A46" s="57"/>
      <c r="B46" s="57"/>
      <c r="C46" s="57"/>
      <c r="D46" s="61"/>
      <c r="E46" s="61"/>
      <c r="F46" s="61"/>
      <c r="G46" s="61"/>
    </row>
    <row r="47" spans="1:11" x14ac:dyDescent="0.3">
      <c r="A47" s="57"/>
      <c r="B47" s="57"/>
      <c r="C47" s="57"/>
      <c r="D47" s="61"/>
      <c r="E47" s="61"/>
      <c r="F47" s="61"/>
      <c r="G47" s="61"/>
    </row>
    <row r="48" spans="1:11" x14ac:dyDescent="0.3">
      <c r="A48" s="57"/>
      <c r="B48" s="57"/>
      <c r="C48" s="57"/>
      <c r="D48" s="61"/>
      <c r="E48" s="61"/>
      <c r="F48" s="61"/>
      <c r="G48" s="61"/>
    </row>
    <row r="49" spans="1:7" x14ac:dyDescent="0.3">
      <c r="A49" s="57"/>
      <c r="B49" s="57"/>
      <c r="C49" s="57"/>
      <c r="D49" s="61"/>
      <c r="E49" s="61"/>
      <c r="F49" s="61"/>
      <c r="G49" s="61"/>
    </row>
    <row r="50" spans="1:7" x14ac:dyDescent="0.3">
      <c r="A50" s="57"/>
      <c r="B50" s="57"/>
      <c r="C50" s="57"/>
      <c r="D50" s="61"/>
      <c r="E50" s="61"/>
      <c r="F50" s="61"/>
      <c r="G50" s="61"/>
    </row>
    <row r="51" spans="1:7" x14ac:dyDescent="0.3">
      <c r="A51" s="57"/>
      <c r="B51" s="57"/>
      <c r="C51" s="57"/>
      <c r="D51" s="61"/>
      <c r="E51" s="61"/>
      <c r="F51" s="61"/>
      <c r="G51" s="61"/>
    </row>
    <row r="52" spans="1:7" x14ac:dyDescent="0.3">
      <c r="A52" s="57"/>
      <c r="B52" s="57"/>
      <c r="C52" s="57"/>
      <c r="D52" s="61"/>
      <c r="E52" s="61"/>
      <c r="F52" s="61"/>
      <c r="G52" s="61"/>
    </row>
    <row r="53" spans="1:7" x14ac:dyDescent="0.3">
      <c r="A53" s="61"/>
      <c r="B53" s="61"/>
      <c r="C53" s="61"/>
      <c r="D53" s="61"/>
      <c r="E53" s="61"/>
      <c r="F53" s="61"/>
      <c r="G53" s="61"/>
    </row>
    <row r="54" spans="1:7" x14ac:dyDescent="0.3">
      <c r="A54" s="61"/>
      <c r="B54" s="61"/>
      <c r="C54" s="61"/>
      <c r="D54" s="61"/>
      <c r="E54" s="61"/>
      <c r="F54" s="61"/>
      <c r="G54" s="61"/>
    </row>
    <row r="55" spans="1:7" x14ac:dyDescent="0.3">
      <c r="A55" s="61"/>
      <c r="B55" s="61"/>
      <c r="C55" s="61"/>
      <c r="D55" s="61"/>
      <c r="E55" s="61"/>
      <c r="F55" s="61"/>
      <c r="G55" s="61"/>
    </row>
  </sheetData>
  <mergeCells count="12">
    <mergeCell ref="A26:F26"/>
    <mergeCell ref="A8:G8"/>
    <mergeCell ref="A9:G9"/>
    <mergeCell ref="A11:G11"/>
    <mergeCell ref="A13:F13"/>
    <mergeCell ref="A24:F24"/>
    <mergeCell ref="A19:F19"/>
    <mergeCell ref="A35:F35"/>
    <mergeCell ref="A36:C36"/>
    <mergeCell ref="C39:G39"/>
    <mergeCell ref="C40:G40"/>
    <mergeCell ref="A28:F28"/>
  </mergeCells>
  <hyperlinks>
    <hyperlink ref="A6" r:id="rId1" xr:uid="{29958FB6-2A95-41A4-BAA0-BD164834ACDD}"/>
  </hyperlinks>
  <pageMargins left="0.7" right="0.7" top="0.78740157499999996" bottom="0.78740157499999996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13B268F0C10B469D7B9EFBE6B3F1BB" ma:contentTypeVersion="16" ma:contentTypeDescription="Vytvoří nový dokument" ma:contentTypeScope="" ma:versionID="0e17c48352d845e32216d3a4864bff83">
  <xsd:schema xmlns:xsd="http://www.w3.org/2001/XMLSchema" xmlns:xs="http://www.w3.org/2001/XMLSchema" xmlns:p="http://schemas.microsoft.com/office/2006/metadata/properties" xmlns:ns2="c54d4f33-09a9-4e61-9f2c-735854e80d39" xmlns:ns3="deebf2ab-32ca-43f8-90ff-9669036e88f0" targetNamespace="http://schemas.microsoft.com/office/2006/metadata/properties" ma:root="true" ma:fieldsID="ed3dfe63c73c97c9db7b34a12acc52a2" ns2:_="" ns3:_="">
    <xsd:import namespace="c54d4f33-09a9-4e61-9f2c-735854e80d39"/>
    <xsd:import namespace="deebf2ab-32ca-43f8-90ff-9669036e88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d4f33-09a9-4e61-9f2c-735854e80d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ů" ma:readOnly="false" ma:fieldId="{5cf76f15-5ced-4ddc-b409-7134ff3c332f}" ma:taxonomyMulti="true" ma:sspId="6c17283c-99e9-4be6-8aa0-bc5afa4178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bf2ab-32ca-43f8-90ff-9669036e88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9bd565f-75f0-4b30-ae04-38c396c6ab53}" ma:internalName="TaxCatchAll" ma:showField="CatchAllData" ma:web="deebf2ab-32ca-43f8-90ff-9669036e88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eebf2ab-32ca-43f8-90ff-9669036e88f0" xsi:nil="true"/>
    <lcf76f155ced4ddcb4097134ff3c332f xmlns="c54d4f33-09a9-4e61-9f2c-735854e80d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F12CD6-A264-4E6F-A8AD-192C301E215F}"/>
</file>

<file path=customXml/itemProps2.xml><?xml version="1.0" encoding="utf-8"?>
<ds:datastoreItem xmlns:ds="http://schemas.openxmlformats.org/officeDocument/2006/customXml" ds:itemID="{CC12E3E4-5ADA-44B2-AABC-7411D3486E06}"/>
</file>

<file path=customXml/itemProps3.xml><?xml version="1.0" encoding="utf-8"?>
<ds:datastoreItem xmlns:ds="http://schemas.openxmlformats.org/officeDocument/2006/customXml" ds:itemID="{F9C3E621-8736-4CB8-ADB0-7596C8E350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Tománek</dc:creator>
  <cp:lastModifiedBy>Jaroslav Tománek</cp:lastModifiedBy>
  <cp:lastPrinted>2025-11-04T17:23:28Z</cp:lastPrinted>
  <dcterms:created xsi:type="dcterms:W3CDTF">2025-10-30T09:07:35Z</dcterms:created>
  <dcterms:modified xsi:type="dcterms:W3CDTF">2025-11-04T17:29:38Z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0x0101002213B268F0C10B469D7B9EFBE6B3F1BB</vt:lpwstr>
  </property>
</Properties>
</file>